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3955" windowHeight="12585"/>
  </bookViews>
  <sheets>
    <sheet name="СРБ на год (КВСР)" sheetId="2" r:id="rId1"/>
  </sheets>
  <calcPr calcId="145621"/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11" i="2"/>
  <c r="G10" i="2"/>
</calcChain>
</file>

<file path=xl/sharedStrings.xml><?xml version="1.0" encoding="utf-8"?>
<sst xmlns="http://schemas.openxmlformats.org/spreadsheetml/2006/main" count="39" uniqueCount="39">
  <si>
    <t>ВСЕГО:</t>
  </si>
  <si>
    <t xml:space="preserve">Физическая культура </t>
  </si>
  <si>
    <t xml:space="preserve">Физическая культура и спорт </t>
  </si>
  <si>
    <t>Пенсионное обеспечение</t>
  </si>
  <si>
    <t>Социальная политика</t>
  </si>
  <si>
    <t>Культура</t>
  </si>
  <si>
    <t>Культура и  кинематография</t>
  </si>
  <si>
    <t>Молодежная политика и оздоровление детей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</si>
  <si>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</si>
  <si>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</si>
  <si>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</si>
  <si>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</si>
  <si>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</si>
  <si>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</si>
  <si>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</si>
  <si>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</si>
  <si>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 xml:space="preserve">Дорожное хозяйство (дорожные фонды) 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</si>
  <si>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</si>
  <si>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</si>
  <si>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</si>
  <si>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</si>
  <si>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</si>
  <si>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</si>
  <si>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</si>
  <si>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</si>
  <si>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</si>
  <si>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</si>
  <si>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</si>
  <si>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</si>
  <si>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</si>
  <si>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</si>
  <si>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</si>
  <si>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</si>
  <si>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(тыс. рублей)</t>
  </si>
  <si>
    <t xml:space="preserve">  </t>
  </si>
  <si>
    <t>бюджетных ассигнований по разделам, подразделам классификации расходов</t>
  </si>
  <si>
    <t>Распределение</t>
  </si>
  <si>
    <t>бюджета сельского поселения Шапша на 2019 год</t>
  </si>
  <si>
    <t>Приложение № 1                                 к решению Совета депутатов  сельского поселения Шапша от 01.07.2019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</si>
</sst>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 wrapText="1" shrinkToFit="1"/>
      <protection hidden="1"/>
    </xf>
    <xf numFmtId="0" fontId="1" fillId="0" borderId="0" xfId="1" applyFont="1" applyFill="1" applyAlignment="1" applyProtection="1">
      <alignment horizontal="right" wrapText="1" shrinkToFi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3" fillId="0" borderId="1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abSelected="1" workbookViewId="0">
      <selection activeCell="M12" sqref="M12"/>
    </sheetView>
  </sheetViews>
  <sheetFormatPr defaultColWidth="9.140625" defaultRowHeight="12.75" x14ac:dyDescent="0.2"/>
  <cols>
    <col min="1" max="1" width="5" style="1" customWidth="1"/>
    <col min="2" max="2" width="28.5703125" style="1" customWidth="1"/>
    <col min="3" max="3" width="17.140625" style="1" customWidth="1"/>
    <col min="4" max="5" width="5.7109375" style="1" customWidth="1"/>
    <col min="6" max="6" width="19.42578125" style="1" hidden="1" customWidth="1"/>
    <col min="7" max="7" width="20.85546875" style="1" customWidth="1"/>
    <col min="8" max="8" width="7.28515625" style="1" customWidth="1"/>
    <col min="9" max="256" width="9.140625" style="1" customWidth="1"/>
    <col min="257" max="16384" width="9.140625" style="1"/>
  </cols>
  <sheetData>
    <row r="1" spans="1:11" ht="12.75" customHeight="1" x14ac:dyDescent="0.2">
      <c r="A1" s="2"/>
      <c r="B1" s="2"/>
      <c r="C1" s="2"/>
      <c r="D1" s="2"/>
      <c r="E1" s="34" t="s">
        <v>38</v>
      </c>
      <c r="F1" s="35"/>
      <c r="G1" s="35"/>
      <c r="H1" s="2"/>
      <c r="I1" s="3"/>
      <c r="J1" s="2"/>
      <c r="K1" s="2"/>
    </row>
    <row r="2" spans="1:11" ht="12.75" customHeight="1" x14ac:dyDescent="0.2">
      <c r="A2" s="2"/>
      <c r="B2" s="2"/>
      <c r="C2" s="2"/>
      <c r="D2" s="2"/>
      <c r="E2" s="35"/>
      <c r="F2" s="35"/>
      <c r="G2" s="35"/>
      <c r="H2" s="2"/>
      <c r="I2" s="3"/>
      <c r="J2" s="2"/>
      <c r="K2" s="2"/>
    </row>
    <row r="3" spans="1:11" ht="29.25" customHeight="1" x14ac:dyDescent="0.2">
      <c r="A3" s="2"/>
      <c r="B3" s="2"/>
      <c r="C3" s="2"/>
      <c r="D3" s="2"/>
      <c r="E3" s="35"/>
      <c r="F3" s="35"/>
      <c r="G3" s="35"/>
      <c r="H3" s="2"/>
      <c r="I3" s="3"/>
      <c r="J3" s="2"/>
      <c r="K3" s="2"/>
    </row>
    <row r="4" spans="1:11" ht="12.75" customHeight="1" x14ac:dyDescent="0.2">
      <c r="A4" s="3"/>
      <c r="B4" s="36" t="s">
        <v>36</v>
      </c>
      <c r="C4" s="36"/>
      <c r="D4" s="36"/>
      <c r="E4" s="36"/>
      <c r="F4" s="36"/>
      <c r="G4" s="36"/>
      <c r="H4" s="2"/>
      <c r="I4" s="3"/>
      <c r="J4" s="2"/>
      <c r="K4" s="2"/>
    </row>
    <row r="5" spans="1:11" ht="12.75" customHeight="1" x14ac:dyDescent="0.2">
      <c r="A5" s="3"/>
      <c r="B5" s="27" t="s">
        <v>35</v>
      </c>
      <c r="C5" s="27"/>
      <c r="D5" s="27"/>
      <c r="E5" s="27"/>
      <c r="F5" s="27"/>
      <c r="G5" s="25"/>
      <c r="H5" s="2"/>
      <c r="I5" s="3"/>
      <c r="J5" s="2"/>
      <c r="K5" s="2"/>
    </row>
    <row r="6" spans="1:11" ht="12.75" customHeight="1" x14ac:dyDescent="0.2">
      <c r="A6" s="4"/>
      <c r="B6" s="36" t="s">
        <v>37</v>
      </c>
      <c r="C6" s="36"/>
      <c r="D6" s="36"/>
      <c r="E6" s="36"/>
      <c r="F6" s="36"/>
      <c r="G6" s="36"/>
      <c r="H6" s="2"/>
      <c r="I6" s="3" t="s">
        <v>34</v>
      </c>
      <c r="J6" s="2"/>
      <c r="K6" s="2"/>
    </row>
    <row r="7" spans="1:11" ht="12.75" customHeight="1" x14ac:dyDescent="0.2">
      <c r="A7" s="4"/>
      <c r="B7" s="36"/>
      <c r="C7" s="36"/>
      <c r="D7" s="36"/>
      <c r="E7" s="36"/>
      <c r="F7" s="36"/>
      <c r="G7" s="24"/>
      <c r="H7" s="2"/>
      <c r="I7" s="3"/>
      <c r="J7" s="2"/>
      <c r="K7" s="2"/>
    </row>
    <row r="8" spans="1:11" ht="12.75" customHeight="1" thickBot="1" x14ac:dyDescent="0.25">
      <c r="A8" s="11"/>
      <c r="B8" s="11"/>
      <c r="C8" s="11"/>
      <c r="D8" s="11"/>
      <c r="E8" s="2"/>
      <c r="F8" s="23" t="s">
        <v>33</v>
      </c>
      <c r="G8" s="11"/>
      <c r="H8" s="2"/>
      <c r="I8" s="3"/>
      <c r="J8" s="2"/>
      <c r="K8" s="2"/>
    </row>
    <row r="9" spans="1:11" ht="12.75" customHeight="1" thickBot="1" x14ac:dyDescent="0.25">
      <c r="A9" s="11"/>
      <c r="B9" s="44" t="s">
        <v>32</v>
      </c>
      <c r="C9" s="44"/>
      <c r="D9" s="22" t="s">
        <v>31</v>
      </c>
      <c r="E9" s="21" t="s">
        <v>30</v>
      </c>
      <c r="F9" s="20" t="s">
        <v>29</v>
      </c>
      <c r="G9" s="31"/>
      <c r="H9" s="3"/>
      <c r="I9" s="2"/>
      <c r="J9" s="2"/>
      <c r="K9" s="5"/>
    </row>
    <row r="10" spans="1:11" ht="12.75" customHeight="1" x14ac:dyDescent="0.2">
      <c r="A10" s="15"/>
      <c r="B10" s="38" t="s">
        <v>28</v>
      </c>
      <c r="C10" s="39"/>
      <c r="D10" s="19">
        <v>1</v>
      </c>
      <c r="E10" s="19">
        <v>0</v>
      </c>
      <c r="F10" s="18">
        <v>15622354.380000001</v>
      </c>
      <c r="G10" s="29">
        <f>F10/100</f>
        <v>156223.54380000001</v>
      </c>
      <c r="H10" s="28"/>
      <c r="I10" s="5"/>
      <c r="J10" s="5"/>
      <c r="K10" s="5"/>
    </row>
    <row r="11" spans="1:11" ht="21.75" customHeight="1" x14ac:dyDescent="0.2">
      <c r="A11" s="15"/>
      <c r="B11" s="40" t="s">
        <v>27</v>
      </c>
      <c r="C11" s="41"/>
      <c r="D11" s="17">
        <v>1</v>
      </c>
      <c r="E11" s="17">
        <v>2</v>
      </c>
      <c r="F11" s="16">
        <v>1659576</v>
      </c>
      <c r="G11" s="30">
        <f>F11/1000</f>
        <v>1659.576</v>
      </c>
      <c r="H11" s="28"/>
      <c r="I11" s="5"/>
      <c r="J11" s="5"/>
      <c r="K11" s="5"/>
    </row>
    <row r="12" spans="1:11" ht="32.25" customHeight="1" x14ac:dyDescent="0.2">
      <c r="A12" s="15"/>
      <c r="B12" s="40" t="s">
        <v>26</v>
      </c>
      <c r="C12" s="41"/>
      <c r="D12" s="17">
        <v>1</v>
      </c>
      <c r="E12" s="17">
        <v>4</v>
      </c>
      <c r="F12" s="16">
        <v>13898848.380000001</v>
      </c>
      <c r="G12" s="30">
        <f t="shared" ref="G12:G39" si="0">F12/1000</f>
        <v>13898.848380000001</v>
      </c>
      <c r="H12" s="28"/>
      <c r="I12" s="5"/>
      <c r="J12" s="5"/>
      <c r="K12" s="5"/>
    </row>
    <row r="13" spans="1:11" ht="32.25" customHeight="1" x14ac:dyDescent="0.2">
      <c r="A13" s="15"/>
      <c r="B13" s="40" t="s">
        <v>25</v>
      </c>
      <c r="C13" s="41"/>
      <c r="D13" s="17">
        <v>1</v>
      </c>
      <c r="E13" s="17">
        <v>6</v>
      </c>
      <c r="F13" s="16">
        <v>33930</v>
      </c>
      <c r="G13" s="30">
        <f t="shared" si="0"/>
        <v>33.93</v>
      </c>
      <c r="H13" s="28"/>
      <c r="I13" s="5"/>
      <c r="J13" s="5"/>
      <c r="K13" s="5"/>
    </row>
    <row r="14" spans="1:11" ht="12.75" customHeight="1" x14ac:dyDescent="0.2">
      <c r="A14" s="15"/>
      <c r="B14" s="40" t="s">
        <v>24</v>
      </c>
      <c r="C14" s="41"/>
      <c r="D14" s="17">
        <v>1</v>
      </c>
      <c r="E14" s="17">
        <v>13</v>
      </c>
      <c r="F14" s="16">
        <v>30000</v>
      </c>
      <c r="G14" s="30">
        <f t="shared" si="0"/>
        <v>30</v>
      </c>
      <c r="H14" s="28"/>
      <c r="I14" s="5"/>
      <c r="J14" s="5"/>
      <c r="K14" s="5"/>
    </row>
    <row r="15" spans="1:11" ht="12.75" customHeight="1" x14ac:dyDescent="0.2">
      <c r="A15" s="15"/>
      <c r="B15" s="40" t="s">
        <v>23</v>
      </c>
      <c r="C15" s="41"/>
      <c r="D15" s="17">
        <v>2</v>
      </c>
      <c r="E15" s="17">
        <v>0</v>
      </c>
      <c r="F15" s="16">
        <v>217800</v>
      </c>
      <c r="G15" s="30">
        <f t="shared" si="0"/>
        <v>217.8</v>
      </c>
      <c r="H15" s="28"/>
      <c r="I15" s="5"/>
      <c r="J15" s="5"/>
      <c r="K15" s="5"/>
    </row>
    <row r="16" spans="1:11" ht="12.75" customHeight="1" x14ac:dyDescent="0.2">
      <c r="A16" s="15"/>
      <c r="B16" s="40" t="s">
        <v>22</v>
      </c>
      <c r="C16" s="41"/>
      <c r="D16" s="17">
        <v>2</v>
      </c>
      <c r="E16" s="17">
        <v>3</v>
      </c>
      <c r="F16" s="16">
        <v>217800</v>
      </c>
      <c r="G16" s="30">
        <f t="shared" si="0"/>
        <v>217.8</v>
      </c>
      <c r="H16" s="28"/>
      <c r="I16" s="5"/>
      <c r="J16" s="5"/>
      <c r="K16" s="5"/>
    </row>
    <row r="17" spans="1:11" ht="21.75" customHeight="1" x14ac:dyDescent="0.2">
      <c r="A17" s="15"/>
      <c r="B17" s="40" t="s">
        <v>21</v>
      </c>
      <c r="C17" s="41"/>
      <c r="D17" s="17">
        <v>3</v>
      </c>
      <c r="E17" s="17">
        <v>0</v>
      </c>
      <c r="F17" s="16">
        <v>1758500</v>
      </c>
      <c r="G17" s="30">
        <f t="shared" si="0"/>
        <v>1758.5</v>
      </c>
      <c r="H17" s="28"/>
      <c r="I17" s="5"/>
      <c r="J17" s="5"/>
      <c r="K17" s="5"/>
    </row>
    <row r="18" spans="1:11" ht="21.75" customHeight="1" x14ac:dyDescent="0.2">
      <c r="A18" s="15"/>
      <c r="B18" s="40" t="s">
        <v>20</v>
      </c>
      <c r="C18" s="41"/>
      <c r="D18" s="17">
        <v>3</v>
      </c>
      <c r="E18" s="17">
        <v>9</v>
      </c>
      <c r="F18" s="16">
        <v>1700000</v>
      </c>
      <c r="G18" s="30">
        <f t="shared" si="0"/>
        <v>1700</v>
      </c>
      <c r="H18" s="28"/>
      <c r="I18" s="5"/>
      <c r="J18" s="5"/>
      <c r="K18" s="5"/>
    </row>
    <row r="19" spans="1:11" ht="21.75" customHeight="1" x14ac:dyDescent="0.2">
      <c r="A19" s="15"/>
      <c r="B19" s="40" t="s">
        <v>19</v>
      </c>
      <c r="C19" s="41"/>
      <c r="D19" s="17">
        <v>3</v>
      </c>
      <c r="E19" s="17">
        <v>14</v>
      </c>
      <c r="F19" s="16">
        <v>58500</v>
      </c>
      <c r="G19" s="30">
        <f t="shared" si="0"/>
        <v>58.5</v>
      </c>
      <c r="H19" s="28"/>
      <c r="I19" s="5"/>
      <c r="J19" s="5"/>
      <c r="K19" s="5"/>
    </row>
    <row r="20" spans="1:11" ht="12.75" customHeight="1" x14ac:dyDescent="0.2">
      <c r="A20" s="15"/>
      <c r="B20" s="40" t="s">
        <v>18</v>
      </c>
      <c r="C20" s="41"/>
      <c r="D20" s="17">
        <v>4</v>
      </c>
      <c r="E20" s="17">
        <v>0</v>
      </c>
      <c r="F20" s="16">
        <v>6293615.3200000003</v>
      </c>
      <c r="G20" s="30">
        <f t="shared" si="0"/>
        <v>6293.6153199999999</v>
      </c>
      <c r="H20" s="28"/>
      <c r="I20" s="5"/>
      <c r="J20" s="5"/>
      <c r="K20" s="5"/>
    </row>
    <row r="21" spans="1:11" ht="12.75" customHeight="1" x14ac:dyDescent="0.2">
      <c r="A21" s="15"/>
      <c r="B21" s="40" t="s">
        <v>17</v>
      </c>
      <c r="C21" s="41"/>
      <c r="D21" s="17">
        <v>4</v>
      </c>
      <c r="E21" s="17">
        <v>1</v>
      </c>
      <c r="F21" s="16">
        <v>58850</v>
      </c>
      <c r="G21" s="30">
        <f t="shared" si="0"/>
        <v>58.85</v>
      </c>
      <c r="H21" s="28"/>
      <c r="I21" s="5"/>
      <c r="J21" s="5"/>
      <c r="K21" s="5"/>
    </row>
    <row r="22" spans="1:11" ht="12.75" customHeight="1" x14ac:dyDescent="0.2">
      <c r="A22" s="15"/>
      <c r="B22" s="40" t="s">
        <v>16</v>
      </c>
      <c r="C22" s="41"/>
      <c r="D22" s="17">
        <v>4</v>
      </c>
      <c r="E22" s="17">
        <v>9</v>
      </c>
      <c r="F22" s="16">
        <v>5243863.32</v>
      </c>
      <c r="G22" s="30">
        <f t="shared" si="0"/>
        <v>5243.8633200000004</v>
      </c>
      <c r="H22" s="28"/>
      <c r="I22" s="5"/>
      <c r="J22" s="5"/>
      <c r="K22" s="5"/>
    </row>
    <row r="23" spans="1:11" ht="12.75" customHeight="1" x14ac:dyDescent="0.2">
      <c r="A23" s="15"/>
      <c r="B23" s="40" t="s">
        <v>15</v>
      </c>
      <c r="C23" s="41"/>
      <c r="D23" s="17">
        <v>4</v>
      </c>
      <c r="E23" s="17">
        <v>12</v>
      </c>
      <c r="F23" s="16">
        <v>990902</v>
      </c>
      <c r="G23" s="30">
        <f t="shared" si="0"/>
        <v>990.90200000000004</v>
      </c>
      <c r="H23" s="28"/>
      <c r="I23" s="5"/>
      <c r="J23" s="5"/>
      <c r="K23" s="5"/>
    </row>
    <row r="24" spans="1:11" ht="12.75" customHeight="1" x14ac:dyDescent="0.2">
      <c r="A24" s="15"/>
      <c r="B24" s="40" t="s">
        <v>14</v>
      </c>
      <c r="C24" s="41"/>
      <c r="D24" s="17">
        <v>5</v>
      </c>
      <c r="E24" s="17">
        <v>0</v>
      </c>
      <c r="F24" s="16">
        <v>10960940.380000001</v>
      </c>
      <c r="G24" s="30">
        <f t="shared" si="0"/>
        <v>10960.94038</v>
      </c>
      <c r="H24" s="28"/>
      <c r="I24" s="5"/>
      <c r="J24" s="5"/>
      <c r="K24" s="5"/>
    </row>
    <row r="25" spans="1:11" ht="12.75" customHeight="1" x14ac:dyDescent="0.2">
      <c r="A25" s="15"/>
      <c r="B25" s="40" t="s">
        <v>13</v>
      </c>
      <c r="C25" s="41"/>
      <c r="D25" s="17">
        <v>5</v>
      </c>
      <c r="E25" s="17">
        <v>1</v>
      </c>
      <c r="F25" s="16">
        <v>600000</v>
      </c>
      <c r="G25" s="30">
        <f t="shared" si="0"/>
        <v>600</v>
      </c>
      <c r="H25" s="28"/>
      <c r="I25" s="5"/>
      <c r="J25" s="5"/>
      <c r="K25" s="5"/>
    </row>
    <row r="26" spans="1:11" ht="12.75" customHeight="1" x14ac:dyDescent="0.2">
      <c r="A26" s="15"/>
      <c r="B26" s="40" t="s">
        <v>12</v>
      </c>
      <c r="C26" s="41"/>
      <c r="D26" s="17">
        <v>5</v>
      </c>
      <c r="E26" s="17">
        <v>2</v>
      </c>
      <c r="F26" s="16">
        <v>1869730</v>
      </c>
      <c r="G26" s="30">
        <f t="shared" si="0"/>
        <v>1869.73</v>
      </c>
      <c r="H26" s="28"/>
      <c r="I26" s="5"/>
      <c r="J26" s="5"/>
      <c r="K26" s="5"/>
    </row>
    <row r="27" spans="1:11" ht="12.75" customHeight="1" x14ac:dyDescent="0.2">
      <c r="A27" s="15"/>
      <c r="B27" s="40" t="s">
        <v>11</v>
      </c>
      <c r="C27" s="41"/>
      <c r="D27" s="17">
        <v>5</v>
      </c>
      <c r="E27" s="17">
        <v>3</v>
      </c>
      <c r="F27" s="16">
        <v>8491210.3800000008</v>
      </c>
      <c r="G27" s="30">
        <f t="shared" si="0"/>
        <v>8491.2103800000004</v>
      </c>
      <c r="H27" s="28"/>
      <c r="I27" s="5"/>
      <c r="J27" s="5"/>
      <c r="K27" s="5"/>
    </row>
    <row r="28" spans="1:11" ht="12.75" customHeight="1" x14ac:dyDescent="0.2">
      <c r="A28" s="15"/>
      <c r="B28" s="40" t="s">
        <v>10</v>
      </c>
      <c r="C28" s="41"/>
      <c r="D28" s="17">
        <v>6</v>
      </c>
      <c r="E28" s="17">
        <v>0</v>
      </c>
      <c r="F28" s="16">
        <v>2052.8000000000002</v>
      </c>
      <c r="G28" s="30">
        <f t="shared" si="0"/>
        <v>2.0528000000000004</v>
      </c>
      <c r="H28" s="28"/>
      <c r="I28" s="5"/>
      <c r="J28" s="5"/>
      <c r="K28" s="5"/>
    </row>
    <row r="29" spans="1:11" ht="12.75" customHeight="1" x14ac:dyDescent="0.2">
      <c r="A29" s="15"/>
      <c r="B29" s="40" t="s">
        <v>9</v>
      </c>
      <c r="C29" s="41"/>
      <c r="D29" s="17">
        <v>6</v>
      </c>
      <c r="E29" s="17">
        <v>5</v>
      </c>
      <c r="F29" s="16">
        <v>2052.8000000000002</v>
      </c>
      <c r="G29" s="30">
        <f t="shared" si="0"/>
        <v>2.0528000000000004</v>
      </c>
      <c r="H29" s="28"/>
      <c r="I29" s="5"/>
      <c r="J29" s="5"/>
      <c r="K29" s="5"/>
    </row>
    <row r="30" spans="1:11" ht="12.75" customHeight="1" x14ac:dyDescent="0.2">
      <c r="A30" s="15"/>
      <c r="B30" s="40" t="s">
        <v>8</v>
      </c>
      <c r="C30" s="41"/>
      <c r="D30" s="17">
        <v>7</v>
      </c>
      <c r="E30" s="17">
        <v>0</v>
      </c>
      <c r="F30" s="16">
        <v>750685</v>
      </c>
      <c r="G30" s="30">
        <f t="shared" si="0"/>
        <v>750.68499999999995</v>
      </c>
      <c r="H30" s="28"/>
      <c r="I30" s="5"/>
      <c r="J30" s="5"/>
      <c r="K30" s="5"/>
    </row>
    <row r="31" spans="1:11" ht="12.75" customHeight="1" x14ac:dyDescent="0.2">
      <c r="A31" s="15"/>
      <c r="B31" s="40" t="s">
        <v>7</v>
      </c>
      <c r="C31" s="41"/>
      <c r="D31" s="17">
        <v>7</v>
      </c>
      <c r="E31" s="17">
        <v>7</v>
      </c>
      <c r="F31" s="16">
        <v>750685</v>
      </c>
      <c r="G31" s="30">
        <f t="shared" si="0"/>
        <v>750.68499999999995</v>
      </c>
      <c r="H31" s="28"/>
      <c r="I31" s="5"/>
      <c r="J31" s="5"/>
      <c r="K31" s="5"/>
    </row>
    <row r="32" spans="1:11" ht="12.75" customHeight="1" x14ac:dyDescent="0.2">
      <c r="A32" s="15"/>
      <c r="B32" s="40" t="s">
        <v>6</v>
      </c>
      <c r="C32" s="41"/>
      <c r="D32" s="17">
        <v>8</v>
      </c>
      <c r="E32" s="17">
        <v>0</v>
      </c>
      <c r="F32" s="16">
        <v>14531506.57</v>
      </c>
      <c r="G32" s="30">
        <f t="shared" si="0"/>
        <v>14531.50657</v>
      </c>
      <c r="H32" s="28"/>
      <c r="I32" s="5"/>
      <c r="J32" s="5"/>
      <c r="K32" s="5"/>
    </row>
    <row r="33" spans="1:11" ht="12.75" customHeight="1" x14ac:dyDescent="0.2">
      <c r="A33" s="15"/>
      <c r="B33" s="40" t="s">
        <v>5</v>
      </c>
      <c r="C33" s="41"/>
      <c r="D33" s="17">
        <v>8</v>
      </c>
      <c r="E33" s="17">
        <v>1</v>
      </c>
      <c r="F33" s="16">
        <v>14531506.57</v>
      </c>
      <c r="G33" s="30">
        <f t="shared" si="0"/>
        <v>14531.50657</v>
      </c>
      <c r="H33" s="28"/>
      <c r="I33" s="5"/>
      <c r="J33" s="5"/>
      <c r="K33" s="5"/>
    </row>
    <row r="34" spans="1:11" ht="12.75" customHeight="1" x14ac:dyDescent="0.2">
      <c r="A34" s="15"/>
      <c r="B34" s="40" t="s">
        <v>4</v>
      </c>
      <c r="C34" s="41"/>
      <c r="D34" s="17">
        <v>10</v>
      </c>
      <c r="E34" s="17">
        <v>0</v>
      </c>
      <c r="F34" s="16">
        <v>60000</v>
      </c>
      <c r="G34" s="30">
        <f t="shared" si="0"/>
        <v>60</v>
      </c>
      <c r="H34" s="28"/>
      <c r="I34" s="5"/>
      <c r="J34" s="5"/>
      <c r="K34" s="5"/>
    </row>
    <row r="35" spans="1:11" ht="12.75" customHeight="1" x14ac:dyDescent="0.2">
      <c r="A35" s="15"/>
      <c r="B35" s="40" t="s">
        <v>3</v>
      </c>
      <c r="C35" s="41"/>
      <c r="D35" s="17">
        <v>10</v>
      </c>
      <c r="E35" s="17">
        <v>1</v>
      </c>
      <c r="F35" s="16">
        <v>60000</v>
      </c>
      <c r="G35" s="30">
        <f t="shared" si="0"/>
        <v>60</v>
      </c>
      <c r="H35" s="28"/>
      <c r="I35" s="5"/>
      <c r="J35" s="5"/>
      <c r="K35" s="5"/>
    </row>
    <row r="36" spans="1:11" ht="12.75" customHeight="1" x14ac:dyDescent="0.2">
      <c r="A36" s="15"/>
      <c r="B36" s="40" t="s">
        <v>2</v>
      </c>
      <c r="C36" s="41"/>
      <c r="D36" s="17">
        <v>11</v>
      </c>
      <c r="E36" s="17">
        <v>0</v>
      </c>
      <c r="F36" s="16">
        <v>1346100</v>
      </c>
      <c r="G36" s="30">
        <f t="shared" si="0"/>
        <v>1346.1</v>
      </c>
      <c r="H36" s="28"/>
      <c r="I36" s="5"/>
      <c r="J36" s="5"/>
      <c r="K36" s="5"/>
    </row>
    <row r="37" spans="1:11" ht="12.75" customHeight="1" thickBot="1" x14ac:dyDescent="0.25">
      <c r="A37" s="15"/>
      <c r="B37" s="42" t="s">
        <v>1</v>
      </c>
      <c r="C37" s="43"/>
      <c r="D37" s="14">
        <v>11</v>
      </c>
      <c r="E37" s="14">
        <v>1</v>
      </c>
      <c r="F37" s="13">
        <v>1346100</v>
      </c>
      <c r="G37" s="30">
        <f t="shared" si="0"/>
        <v>1346.1</v>
      </c>
      <c r="H37" s="28"/>
      <c r="I37" s="5"/>
      <c r="J37" s="5"/>
      <c r="K37" s="5"/>
    </row>
    <row r="38" spans="1:11" ht="409.6" hidden="1" customHeight="1" x14ac:dyDescent="0.2">
      <c r="A38" s="4"/>
      <c r="B38" s="4"/>
      <c r="C38" s="4"/>
      <c r="D38" s="4">
        <v>11</v>
      </c>
      <c r="E38" s="4">
        <v>1</v>
      </c>
      <c r="F38" s="12">
        <v>51543554.450000003</v>
      </c>
      <c r="G38" s="32">
        <f t="shared" si="0"/>
        <v>51543.554450000003</v>
      </c>
      <c r="H38" s="3"/>
      <c r="I38" s="2"/>
      <c r="J38" s="2"/>
      <c r="K38" s="5"/>
    </row>
    <row r="39" spans="1:11" ht="12.75" customHeight="1" thickBot="1" x14ac:dyDescent="0.25">
      <c r="A39" s="11"/>
      <c r="B39" s="10" t="s">
        <v>0</v>
      </c>
      <c r="C39" s="9"/>
      <c r="D39" s="9"/>
      <c r="E39" s="9"/>
      <c r="F39" s="8">
        <v>51543554.450000003</v>
      </c>
      <c r="G39" s="33">
        <f t="shared" si="0"/>
        <v>51543.554450000003</v>
      </c>
      <c r="H39" s="3"/>
      <c r="I39" s="2"/>
      <c r="J39" s="2"/>
      <c r="K39" s="5"/>
    </row>
    <row r="40" spans="1:11" ht="12.75" customHeight="1" x14ac:dyDescent="0.2">
      <c r="A40" s="2"/>
      <c r="B40" s="2"/>
      <c r="C40" s="2"/>
      <c r="D40" s="2"/>
      <c r="E40" s="2"/>
      <c r="F40" s="2"/>
      <c r="G40" s="2"/>
      <c r="H40" s="2"/>
      <c r="I40" s="3"/>
      <c r="J40" s="2"/>
      <c r="K40" s="2"/>
    </row>
    <row r="41" spans="1:11" ht="11.25" customHeight="1" x14ac:dyDescent="0.2">
      <c r="A41" s="37"/>
      <c r="B41" s="37"/>
      <c r="C41" s="7"/>
      <c r="D41" s="3"/>
      <c r="E41" s="6"/>
      <c r="F41" s="6"/>
      <c r="G41" s="26"/>
      <c r="H41" s="2"/>
      <c r="I41" s="3"/>
      <c r="J41" s="2"/>
      <c r="K41" s="2"/>
    </row>
    <row r="42" spans="1:11" ht="11.25" customHeight="1" x14ac:dyDescent="0.2">
      <c r="A42" s="7"/>
      <c r="B42" s="3"/>
      <c r="C42" s="7"/>
      <c r="D42" s="3"/>
      <c r="E42" s="6"/>
      <c r="F42" s="6"/>
      <c r="G42" s="26"/>
      <c r="H42" s="2"/>
      <c r="I42" s="3"/>
      <c r="J42" s="2"/>
      <c r="K42" s="2"/>
    </row>
    <row r="43" spans="1:11" ht="12.75" customHeight="1" x14ac:dyDescent="0.2">
      <c r="A43" s="7"/>
      <c r="B43" s="7"/>
      <c r="C43" s="7"/>
      <c r="D43" s="4"/>
      <c r="E43" s="3"/>
      <c r="F43" s="6"/>
      <c r="G43" s="4"/>
      <c r="H43" s="2"/>
      <c r="I43" s="3"/>
      <c r="J43" s="2"/>
      <c r="K43" s="2"/>
    </row>
    <row r="44" spans="1:11" ht="11.25" customHeight="1" x14ac:dyDescent="0.2">
      <c r="A44" s="37"/>
      <c r="B44" s="37"/>
      <c r="C44" s="7"/>
      <c r="D44" s="4"/>
      <c r="E44" s="3"/>
      <c r="F44" s="6"/>
      <c r="G44" s="26"/>
      <c r="H44" s="2"/>
      <c r="I44" s="3"/>
      <c r="J44" s="2"/>
      <c r="K44" s="2"/>
    </row>
    <row r="45" spans="1:11" ht="11.25" customHeight="1" x14ac:dyDescent="0.2">
      <c r="A45" s="4"/>
      <c r="B45" s="4"/>
      <c r="C45" s="4"/>
      <c r="D45" s="3"/>
      <c r="E45" s="6"/>
      <c r="F45" s="6"/>
      <c r="G45" s="26"/>
      <c r="H45" s="2"/>
      <c r="I45" s="5"/>
      <c r="J45" s="2"/>
      <c r="K45" s="2"/>
    </row>
    <row r="46" spans="1:11" ht="11.25" customHeight="1" x14ac:dyDescent="0.2">
      <c r="A46" s="4"/>
      <c r="B46" s="4"/>
      <c r="C46" s="4"/>
      <c r="D46" s="4"/>
      <c r="E46" s="3"/>
      <c r="F46" s="3"/>
      <c r="G46" s="2"/>
      <c r="H46" s="2"/>
      <c r="I46" s="3"/>
      <c r="J46" s="2"/>
      <c r="K46" s="2"/>
    </row>
    <row r="47" spans="1:11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</sheetData>
  <mergeCells count="35">
    <mergeCell ref="B9:C9"/>
    <mergeCell ref="B7:F7"/>
    <mergeCell ref="B11:C11"/>
    <mergeCell ref="B12:C12"/>
    <mergeCell ref="B13:C13"/>
    <mergeCell ref="B33:C33"/>
    <mergeCell ref="B35:C35"/>
    <mergeCell ref="B23:C23"/>
    <mergeCell ref="B25:C25"/>
    <mergeCell ref="B26:C26"/>
    <mergeCell ref="B27:C27"/>
    <mergeCell ref="B29:C29"/>
    <mergeCell ref="B31:C31"/>
    <mergeCell ref="B19:C19"/>
    <mergeCell ref="B21:C21"/>
    <mergeCell ref="B22:C22"/>
    <mergeCell ref="A41:B41"/>
    <mergeCell ref="B36:C36"/>
    <mergeCell ref="B37:C37"/>
    <mergeCell ref="E1:G3"/>
    <mergeCell ref="B4:G4"/>
    <mergeCell ref="B6:G6"/>
    <mergeCell ref="A44:B44"/>
    <mergeCell ref="B10:C10"/>
    <mergeCell ref="B15:C15"/>
    <mergeCell ref="B17:C17"/>
    <mergeCell ref="B20:C20"/>
    <mergeCell ref="B24:C24"/>
    <mergeCell ref="B28:C28"/>
    <mergeCell ref="B30:C30"/>
    <mergeCell ref="B32:C32"/>
    <mergeCell ref="B34:C34"/>
    <mergeCell ref="B14:C14"/>
    <mergeCell ref="B16:C16"/>
    <mergeCell ref="B18:C1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2019-08-06T05:51:32Z</dcterms:created>
  <dcterms:modified xsi:type="dcterms:W3CDTF">2019-09-23T07:14:37Z</dcterms:modified>
</cp:coreProperties>
</file>